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на 2020г.посл.вариант\Проект бюджета Бор сп с прилож. на 2020год\"/>
    </mc:Choice>
  </mc:AlternateContent>
  <xr:revisionPtr revIDLastSave="0" documentId="13_ncr:1_{E814BF3B-0A8A-47AC-AEB1-6F760C8C0A86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1" i="1" l="1"/>
  <c r="I41" i="1"/>
  <c r="H41" i="1"/>
  <c r="G41" i="1"/>
</calcChain>
</file>

<file path=xl/sharedStrings.xml><?xml version="1.0" encoding="utf-8"?>
<sst xmlns="http://schemas.openxmlformats.org/spreadsheetml/2006/main" count="207" uniqueCount="137">
  <si>
    <t>Федеральная налоговая служба</t>
  </si>
  <si>
    <t>Федеральное казначейство</t>
  </si>
  <si>
    <t>2020 год</t>
  </si>
  <si>
    <t>Наименование главного администратора доходов</t>
  </si>
  <si>
    <t>Код  главного администратора доходов</t>
  </si>
  <si>
    <t>Код бюджетной класиффикации</t>
  </si>
  <si>
    <t>Наименование кода бюджетной классификации</t>
  </si>
  <si>
    <t>№ п/п</t>
  </si>
  <si>
    <t>(тыс.руб.)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</si>
  <si>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</si>
  <si>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</si>
  <si>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1 01 02030 01 1000 110</t>
  </si>
  <si>
    <t>ИТОГО: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</si>
  <si>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</si>
  <si>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>Реестр источников доходов Борского сельского поселения</t>
  </si>
  <si>
    <t>Администрация Борского сельского поселения</t>
  </si>
  <si>
    <t>901</t>
  </si>
  <si>
    <t>1 06 06043 10 1000 110</t>
  </si>
  <si>
    <t>1 11 05075 10 0000 120</t>
  </si>
  <si>
    <t>1 11 09045 10 0002 120</t>
  </si>
  <si>
    <t xml:space="preserve">1 13 02065 10 0000 130 </t>
  </si>
  <si>
    <t>1 06 01030 10 1000 110</t>
  </si>
  <si>
    <t>1 06 06033 10 1000 110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</si>
  <si>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</si>
  <si>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найм жилых помещений)</t>
  </si>
  <si>
    <t>Доходы от сдачи в аренду имущества, составляющего казну сельских поселений (за исключением земельных участков)</t>
  </si>
  <si>
    <t>1 13 01995 10 0000 130</t>
  </si>
  <si>
    <t>Прочие доходы от оказания платных услуг(работ) получателями средств бюджетов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</si>
  <si>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</si>
  <si>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 xml:space="preserve">Земельный налог с организаций, обладающих земельным участком, расположенным в границах сельских поселений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</si>
  <si>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</si>
  <si>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>Государственная пошдина за совершение нотариальных действий должностными лицами органов местного самоуправления,уполномоченными органами в соответствии с законодательными актами Российской Федерации на совершение нотариальных действий</t>
  </si>
  <si>
    <t>Прочие неналоговые доходы бюджетов сельских поселений</t>
  </si>
  <si>
    <t xml:space="preserve">1 17 05050 10 0000 180 </t>
  </si>
  <si>
    <t>Уникальный номер реестровой записи</t>
  </si>
  <si>
    <t>2021 год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</si>
  <si>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</si>
  <si>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</si>
  <si>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</si>
  <si>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1 06 06043 10 2100 110</t>
  </si>
  <si>
    <t>1 06 06033 10 3000 110</t>
  </si>
  <si>
    <t>1 06 06033 10 2100 110</t>
  </si>
  <si>
    <t>1 08 04020 01 0000 110</t>
  </si>
  <si>
    <t>1 01 02010 01 1000 110</t>
  </si>
  <si>
    <t>1 01 02020 01 1000 110</t>
  </si>
  <si>
    <t>1 11 05025 10 0000 120</t>
  </si>
  <si>
    <t>101 01 0 001 010 41645410 0 20 0001</t>
  </si>
  <si>
    <t>101 01 0 002 020 41645410 0 20 0001</t>
  </si>
  <si>
    <t>101 01 0 003 030 41645410 0 20 0001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</si>
  <si>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</si>
  <si>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на 2020-2022 годы</t>
  </si>
  <si>
    <t>Оценка исполнения за 2019 год</t>
  </si>
  <si>
    <t>2022 год</t>
  </si>
  <si>
    <t>Дотации бюджетам сельских поселений на выравнивание бюджетной обеспеченности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</si>
  <si>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</si>
  <si>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реализацию программ формирования современной городской среды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</si>
  <si>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</si>
  <si>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</si>
  <si>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</si>
  <si>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</si>
  <si>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>2 02 15001 10 0000 150</t>
  </si>
  <si>
    <t>2 02 20216 10 0000 150</t>
  </si>
  <si>
    <t>2 07 05030 10 0000 150</t>
  </si>
  <si>
    <t>2 02 49999 10 0000 150</t>
  </si>
  <si>
    <t>2 02 40014 10 0000 150</t>
  </si>
  <si>
    <t>2 02 35118 10 0000 150</t>
  </si>
  <si>
    <t>2 02 30024 10 0000 150</t>
  </si>
  <si>
    <t>2 02 29999 10 0000 150</t>
  </si>
  <si>
    <t>2 02 25555 10 0000 150</t>
  </si>
  <si>
    <t>106 10 0 010 033 41645410 0 20 0001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</si>
  <si>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</si>
  <si>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Прочие субсидии бюджетам сельских поселений (Обеспечение стимулирующих выплат муниципальным работникам учреждений культуры Ленинградской области)
</t>
  </si>
  <si>
    <t>Прочие субсидии на реализацию областного закона от 28 декабря 2018г. №147-оз "О старостах сельких населенных пунктов ЛО"</t>
  </si>
  <si>
    <t>Прочие субсидии на реализацию областного закона от 15 января 2018г. №3-оз "О содействии участию населения в осуществлении местного самоуправления в иных формах на рериитории административных центров муниципальных образований ЛО"</t>
  </si>
  <si>
    <t xml:space="preserve">Прочие субсидии на реализацию мероприятий по подготовке объектов теплоснабжения к отопительному сезону на территории Ленинградской области </t>
  </si>
  <si>
    <t>Прочие субсидии на капитальный ремонт Борского культурно-спортивного комплекса</t>
  </si>
  <si>
    <t>106 10 0 011 033 41645410 0 20 0001</t>
  </si>
  <si>
    <t>106 10 0 013 043 41645410 0 20 0001</t>
  </si>
  <si>
    <t>202 10 0 022 001 41645410 0 20 0001</t>
  </si>
  <si>
    <t>202 10 0 027 999 41645410 0 20 0001</t>
  </si>
  <si>
    <t>202 10 0 028 999 41645410 0 20 0001</t>
  </si>
  <si>
    <t>202 10 0 029 999 41645410 0 20 0001</t>
  </si>
  <si>
    <t>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</si>
  <si>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</si>
  <si>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106 10 0 012 033 41645410 0 20 0001</t>
  </si>
  <si>
    <t>106 10 0 014 043 41645410 0 20 0001</t>
  </si>
  <si>
    <t>108 01 0 015 020 41645410 0 20 0001</t>
  </si>
  <si>
    <t>111 10 0 016 075 41645410 0 20 0001</t>
  </si>
  <si>
    <t>111 10 0 017 025 41645410 0 20 0001</t>
  </si>
  <si>
    <t>111 10 0 018 045 41645410 0 20 0001</t>
  </si>
  <si>
    <t>113 10 0 019 995 41645410 0 20 0001</t>
  </si>
  <si>
    <t>113 10 0 020 065 41645410 0 20 0001</t>
  </si>
  <si>
    <t>117 10 0 021 050 41645410 0 20 0001</t>
  </si>
  <si>
    <t>202 10 0 023 001 41645410 0 20 0001</t>
  </si>
  <si>
    <t>202 10 0 030 999 41645410 0 20 0001</t>
  </si>
  <si>
    <t>Прочие межбюджетные трансферты, передаваемые бюджетам сельских поселений (на доведение средней заработной платы работников учреждений культуры до средней зарплаты региона согласно Указа Президента РФ из бюджета района)</t>
  </si>
  <si>
    <t>Прочие межбюджетные трансферты, передаваемые бюджетам сельских поселений (дополнительная финансовая помощь из бюджета района)</t>
  </si>
  <si>
    <t>2 02 16001 10 0000 150</t>
  </si>
  <si>
    <t>202 10 0 024 001 41645410 0 20 0001</t>
  </si>
  <si>
    <t>202 10 0 025 216 41645410 0 20 0001</t>
  </si>
  <si>
    <t>202 10 0 026 555 41645410 0 20 0001</t>
  </si>
  <si>
    <t>202 10 0 031 999 41645410 0 20 0001</t>
  </si>
  <si>
    <t>202 10 0 032 024 41645410 0 20 0001</t>
  </si>
  <si>
    <t>202 10 0 033 118 41645410 0 20 0001</t>
  </si>
  <si>
    <t>20210 0 034 014 41645410 0 20 0001</t>
  </si>
  <si>
    <t>202 10 0 035 999 41645410 0 20 0001</t>
  </si>
  <si>
    <t>202 10 0 036 999 41645410 0 20 0001</t>
  </si>
  <si>
    <t>207 10 0 037 030 41645410 0 20 0001</t>
  </si>
  <si>
    <t>103 01 0 004 231 41645410 0 20 0001</t>
  </si>
  <si>
    <t>103 01 0 005 241 41645410 0 20 0001</t>
  </si>
  <si>
    <t>103 01 0 006 251 41645410 0 20 0001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</si>
  <si>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</si>
  <si>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</si>
  <si>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</si>
  <si>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</si>
  <si>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</si>
  <si>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</si>
  <si>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103 01 0 007 261 41645410 0 20 0001</t>
  </si>
  <si>
    <t>106 10 0 008 030 41645410 0 20 0001</t>
  </si>
  <si>
    <t>106 10 0 009 033 41645410 0 20 0001</t>
  </si>
  <si>
    <t>106 10 0 012 043 41645410 0 20 0001</t>
  </si>
  <si>
    <t>108 01 0 014 020 41645410 0 20 0001</t>
  </si>
  <si>
    <t>111 10 0 015 075 41645410 0 20 0001</t>
  </si>
  <si>
    <t>111 10 0 016 025 41645410 0 20 0001</t>
  </si>
  <si>
    <t>111 10 0 017 045 41645410 0 20 0001</t>
  </si>
  <si>
    <t>113 10 0 018 995 41645410 0 20 0001</t>
  </si>
  <si>
    <t>113 10 0 019 065 41645410 0 20 0001</t>
  </si>
  <si>
    <t>117 10 0 020 050 41645410 0 20 0001</t>
  </si>
  <si>
    <t>202 10 0 021 001 41645410 0 20 0001</t>
  </si>
  <si>
    <t>202 10 0 024 216 41645410 0 20 0001</t>
  </si>
  <si>
    <t>202 10 0 025 555 41645410 0 20 0001</t>
  </si>
  <si>
    <t>202 10 0 026 999 41645410 0 20 0001</t>
  </si>
  <si>
    <t>202 10 0 031 024 41645410 0 20 0001</t>
  </si>
  <si>
    <t>202 10 0 032 118 41645410 0 20 0001</t>
  </si>
  <si>
    <t>20210 0 033 014 41645410 0 20 0001</t>
  </si>
  <si>
    <t>202 10 0 034 999 41645410 0 20 0001</t>
  </si>
  <si>
    <t>207 10 0 036 030 41645410 0 20 0001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</si>
</sst>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?"/>
    <numFmt numFmtId="166" formatCode="000000"/>
    <numFmt numFmtId="167" formatCode="0.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42">
    <xf numFmtId="0" fontId="0" fillId="0" borderId="0" xfId="0"/>
    <xf numFmtId="0" fontId="21" fillId="0" borderId="0" xfId="0" applyFont="1" applyFill="1" applyBorder="1"/>
    <xf numFmtId="0" fontId="22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164" fontId="21" fillId="0" borderId="0" xfId="0" applyNumberFormat="1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/>
    </xf>
    <xf numFmtId="0" fontId="21" fillId="0" borderId="10" xfId="0" applyFont="1" applyFill="1" applyBorder="1"/>
    <xf numFmtId="49" fontId="21" fillId="0" borderId="10" xfId="0" applyNumberFormat="1" applyFont="1" applyBorder="1" applyAlignment="1">
      <alignment horizontal="center" vertical="center" wrapText="1"/>
    </xf>
    <xf numFmtId="165" fontId="21" fillId="0" borderId="10" xfId="0" applyNumberFormat="1" applyFont="1" applyBorder="1" applyAlignment="1">
      <alignment horizontal="left" vertical="center" wrapText="1"/>
    </xf>
    <xf numFmtId="49" fontId="21" fillId="0" borderId="10" xfId="0" applyNumberFormat="1" applyFont="1" applyBorder="1" applyAlignment="1">
      <alignment horizontal="left" vertical="center" wrapText="1"/>
    </xf>
    <xf numFmtId="49" fontId="21" fillId="0" borderId="10" xfId="0" applyNumberFormat="1" applyFont="1" applyBorder="1" applyAlignment="1" applyProtection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/>
    </xf>
    <xf numFmtId="164" fontId="22" fillId="0" borderId="10" xfId="0" applyNumberFormat="1" applyFont="1" applyFill="1" applyBorder="1" applyAlignment="1">
      <alignment horizontal="center" vertical="center"/>
    </xf>
    <xf numFmtId="0" fontId="0" fillId="0" borderId="10" xfId="0" applyBorder="1"/>
    <xf numFmtId="0" fontId="23" fillId="0" borderId="10" xfId="0" applyFont="1" applyBorder="1" applyAlignment="1">
      <alignment horizontal="center" vertical="center" wrapText="1"/>
    </xf>
    <xf numFmtId="3" fontId="23" fillId="0" borderId="10" xfId="0" applyNumberFormat="1" applyFont="1" applyFill="1" applyBorder="1" applyAlignment="1">
      <alignment horizontal="center" vertical="center" wrapText="1"/>
    </xf>
    <xf numFmtId="165" fontId="21" fillId="0" borderId="10" xfId="0" applyNumberFormat="1" applyFont="1" applyBorder="1" applyAlignment="1" applyProtection="1">
      <alignment horizontal="left" vertical="center" wrapText="1"/>
    </xf>
    <xf numFmtId="49" fontId="21" fillId="0" borderId="10" xfId="0" applyNumberFormat="1" applyFont="1" applyBorder="1" applyAlignment="1" applyProtection="1">
      <alignment horizontal="left" vertical="center" wrapText="1"/>
    </xf>
    <xf numFmtId="49" fontId="21" fillId="0" borderId="10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21" fillId="0" borderId="11" xfId="0" applyNumberFormat="1" applyFont="1" applyFill="1" applyBorder="1" applyAlignment="1">
      <alignment horizontal="center" vertical="center" wrapText="1"/>
    </xf>
    <xf numFmtId="0" fontId="0" fillId="0" borderId="10" xfId="0" applyFont="1" applyBorder="1"/>
    <xf numFmtId="166" fontId="21" fillId="0" borderId="10" xfId="0" applyNumberFormat="1" applyFont="1" applyBorder="1" applyAlignment="1" applyProtection="1">
      <alignment horizontal="left" vertical="center" wrapText="1"/>
    </xf>
    <xf numFmtId="167" fontId="0" fillId="0" borderId="0" xfId="0" applyNumberFormat="1" applyFont="1"/>
    <xf numFmtId="0" fontId="0" fillId="0" borderId="13" xfId="0" applyFont="1" applyBorder="1"/>
    <xf numFmtId="164" fontId="21" fillId="0" borderId="0" xfId="0" applyNumberFormat="1" applyFont="1" applyFill="1" applyBorder="1" applyAlignment="1">
      <alignment horizontal="center" vertical="center"/>
    </xf>
    <xf numFmtId="0" fontId="21" fillId="0" borderId="14" xfId="0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49" fontId="21" fillId="0" borderId="10" xfId="0" applyNumberFormat="1" applyFont="1" applyBorder="1" applyAlignment="1">
      <alignment horizontal="left" wrapText="1"/>
    </xf>
    <xf numFmtId="49" fontId="21" fillId="0" borderId="10" xfId="0" applyNumberFormat="1" applyFont="1" applyBorder="1" applyAlignment="1" applyProtection="1">
      <alignment horizontal="left" wrapText="1"/>
    </xf>
    <xf numFmtId="0" fontId="0" fillId="0" borderId="0" xfId="0" applyFont="1" applyFill="1" applyBorder="1"/>
    <xf numFmtId="164" fontId="21" fillId="0" borderId="10" xfId="0" applyNumberFormat="1" applyFont="1" applyFill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167" fontId="21" fillId="0" borderId="1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1" fillId="0" borderId="12" xfId="0" applyFont="1" applyFill="1" applyBorder="1" applyAlignment="1">
      <alignment horizontal="right"/>
    </xf>
    <xf numFmtId="0" fontId="22" fillId="0" borderId="10" xfId="0" applyNumberFormat="1" applyFont="1" applyFill="1" applyBorder="1"/>
  </cellXfs>
  <cellStyles count="4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xplanatory Text" xfId="28" xr:uid="{00000000-0005-0000-0000-00001B000000}"/>
    <cellStyle name="Good" xfId="29" xr:uid="{00000000-0005-0000-0000-00001C000000}"/>
    <cellStyle name="Heading 1" xfId="30" xr:uid="{00000000-0005-0000-0000-00001D000000}"/>
    <cellStyle name="Heading 2" xfId="31" xr:uid="{00000000-0005-0000-0000-00001E000000}"/>
    <cellStyle name="Heading 3" xfId="32" xr:uid="{00000000-0005-0000-0000-00001F000000}"/>
    <cellStyle name="Heading 4" xfId="33" xr:uid="{00000000-0005-0000-0000-000020000000}"/>
    <cellStyle name="Input" xfId="34" xr:uid="{00000000-0005-0000-0000-000021000000}"/>
    <cellStyle name="Linked Cell" xfId="35" xr:uid="{00000000-0005-0000-0000-000022000000}"/>
    <cellStyle name="Neutral" xfId="36" xr:uid="{00000000-0005-0000-0000-000023000000}"/>
    <cellStyle name="Note" xfId="37" xr:uid="{00000000-0005-0000-0000-000024000000}"/>
    <cellStyle name="Output" xfId="38" xr:uid="{00000000-0005-0000-0000-000025000000}"/>
    <cellStyle name="Title" xfId="39" xr:uid="{00000000-0005-0000-0000-000026000000}"/>
    <cellStyle name="Total" xfId="40" xr:uid="{00000000-0005-0000-0000-000027000000}"/>
    <cellStyle name="Warning Text" xfId="41" xr:uid="{00000000-0005-0000-0000-000028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"/>
  <sheetViews>
    <sheetView tabSelected="1" topLeftCell="A2" zoomScale="90" zoomScaleNormal="90" workbookViewId="0">
      <selection activeCell="D40" sqref="D40"/>
    </sheetView>
  </sheetViews>
  <sheetFormatPr defaultRowHeight="12.75" x14ac:dyDescent="0.2"/>
  <cols>
    <col min="1" max="1" width="4.28515625" customWidth="1"/>
    <col min="2" max="2" width="20.42578125" customWidth="1"/>
    <col min="3" max="3" width="18" customWidth="1"/>
    <col min="4" max="4" width="10" customWidth="1"/>
    <col min="5" max="5" width="23.28515625" customWidth="1"/>
    <col min="6" max="6" width="58" customWidth="1"/>
    <col min="7" max="7" width="10" style="23" customWidth="1"/>
    <col min="8" max="8" width="10.42578125" style="23" customWidth="1"/>
    <col min="9" max="9" width="9.28515625" style="23" customWidth="1"/>
    <col min="10" max="10" width="9.5703125" style="23" bestFit="1" customWidth="1"/>
  </cols>
  <sheetData>
    <row r="1" spans="1:10" ht="21.75" customHeight="1" x14ac:dyDescent="0.3">
      <c r="A1" s="38" t="s">
        <v>14</v>
      </c>
      <c r="B1" s="38"/>
      <c r="C1" s="39"/>
      <c r="D1" s="39"/>
      <c r="E1" s="39"/>
      <c r="F1" s="39"/>
      <c r="G1" s="39"/>
      <c r="H1" s="39"/>
      <c r="I1" s="39"/>
      <c r="J1" s="39"/>
    </row>
    <row r="2" spans="1:10" ht="21.75" customHeight="1" x14ac:dyDescent="0.3">
      <c r="A2" s="38" t="s">
        <v>50</v>
      </c>
      <c r="B2" s="38"/>
      <c r="C2" s="39"/>
      <c r="D2" s="39"/>
      <c r="E2" s="39"/>
      <c r="F2" s="39"/>
      <c r="G2" s="39"/>
      <c r="H2" s="39"/>
      <c r="I2" s="39"/>
      <c r="J2" s="39"/>
    </row>
    <row r="3" spans="1:10" ht="15.75" x14ac:dyDescent="0.25">
      <c r="A3" s="1"/>
      <c r="B3" s="1"/>
      <c r="C3" s="2"/>
      <c r="D3" s="3"/>
      <c r="E3" s="3"/>
      <c r="F3" s="4"/>
      <c r="G3" s="5"/>
      <c r="H3" s="3"/>
      <c r="I3" s="40" t="s">
        <v>8</v>
      </c>
      <c r="J3" s="40"/>
    </row>
    <row r="4" spans="1:10" ht="71.25" x14ac:dyDescent="0.2">
      <c r="A4" s="18" t="s">
        <v>7</v>
      </c>
      <c r="B4" s="18" t="s">
        <v>34</v>
      </c>
      <c r="C4" s="18" t="s">
        <v>3</v>
      </c>
      <c r="D4" s="18" t="s">
        <v>4</v>
      </c>
      <c r="E4" s="18" t="s">
        <v>5</v>
      </c>
      <c r="F4" s="18" t="s">
        <v>6</v>
      </c>
      <c r="G4" s="19" t="s">
        <v>51</v>
      </c>
      <c r="H4" s="19" t="s">
        <v>2</v>
      </c>
      <c r="I4" s="19" t="s">
        <v>35</v>
      </c>
      <c r="J4" s="19" t="s">
        <v>52</v>
      </c>
    </row>
    <row r="5" spans="1:10" s="23" customFormat="1" ht="78.75" x14ac:dyDescent="0.2">
      <c r="A5" s="6">
        <v>1</v>
      </c>
      <c r="B5" s="22" t="s">
        <v>46</v>
      </c>
      <c r="C5" s="7" t="s">
        <v>0</v>
      </c>
      <c r="D5" s="6">
        <v>182</v>
      </c>
      <c r="E5" s="10" t="s">
        <v>43</v>
      </c>
      <c r="F5" s="11" t="s">
        <v>13</v>
      </c>
      <c r="G5" s="8">
        <v>17127.8</v>
      </c>
      <c r="H5" s="8">
        <v>4500</v>
      </c>
      <c r="I5" s="8">
        <v>512</v>
      </c>
      <c r="J5" s="8">
        <v>548</v>
      </c>
    </row>
    <row r="6" spans="1:10" s="23" customFormat="1" ht="126" x14ac:dyDescent="0.2">
      <c r="A6" s="6">
        <v>2</v>
      </c>
      <c r="B6" s="22" t="s">
        <v>47</v>
      </c>
      <c r="C6" s="7" t="s">
        <v>0</v>
      </c>
      <c r="D6" s="6">
        <v>182</v>
      </c>
      <c r="E6" s="10" t="s">
        <v>44</v>
      </c>
      <c r="F6" s="11" t="s">
        <v>9</v>
      </c>
      <c r="G6" s="8">
        <v>6.7</v>
      </c>
      <c r="H6" s="25"/>
      <c r="I6" s="25"/>
      <c r="J6" s="25"/>
    </row>
    <row r="7" spans="1:10" s="23" customFormat="1" ht="47.25" x14ac:dyDescent="0.2">
      <c r="A7" s="6">
        <v>3</v>
      </c>
      <c r="B7" s="22" t="s">
        <v>48</v>
      </c>
      <c r="C7" s="7" t="s">
        <v>0</v>
      </c>
      <c r="D7" s="6">
        <v>182</v>
      </c>
      <c r="E7" s="10" t="s">
        <v>11</v>
      </c>
      <c r="F7" s="12" t="s">
        <v>10</v>
      </c>
      <c r="G7" s="8">
        <v>10.9</v>
      </c>
      <c r="H7" s="8"/>
      <c r="I7" s="8"/>
      <c r="J7" s="8"/>
    </row>
    <row r="8" spans="1:10" s="23" customFormat="1" ht="141.75" x14ac:dyDescent="0.2">
      <c r="A8" s="6">
        <v>4</v>
      </c>
      <c r="B8" s="22" t="s">
        <v>108</v>
      </c>
      <c r="C8" s="7" t="s">
        <v>1</v>
      </c>
      <c r="D8" s="6">
        <v>100</v>
      </c>
      <c r="E8" s="7" t="s">
        <v>111</v>
      </c>
      <c r="F8" s="12" t="s">
        <v>114</v>
      </c>
      <c r="G8" s="8">
        <v>518.79999999999995</v>
      </c>
      <c r="H8" s="8">
        <v>400</v>
      </c>
      <c r="I8" s="8">
        <v>400</v>
      </c>
      <c r="J8" s="8">
        <v>400</v>
      </c>
    </row>
    <row r="9" spans="1:10" s="23" customFormat="1" ht="157.5" x14ac:dyDescent="0.2">
      <c r="A9" s="6">
        <v>5</v>
      </c>
      <c r="B9" s="22" t="s">
        <v>109</v>
      </c>
      <c r="C9" s="7" t="s">
        <v>1</v>
      </c>
      <c r="D9" s="6">
        <v>100</v>
      </c>
      <c r="E9" s="7" t="s">
        <v>112</v>
      </c>
      <c r="F9" s="12" t="s">
        <v>115</v>
      </c>
      <c r="G9" s="8">
        <v>5</v>
      </c>
      <c r="H9" s="8">
        <v>5</v>
      </c>
      <c r="I9" s="8">
        <v>5</v>
      </c>
      <c r="J9" s="8">
        <v>5</v>
      </c>
    </row>
    <row r="10" spans="1:10" s="23" customFormat="1" ht="141.75" x14ac:dyDescent="0.2">
      <c r="A10" s="6">
        <v>6</v>
      </c>
      <c r="B10" s="22" t="s">
        <v>110</v>
      </c>
      <c r="C10" s="7" t="s">
        <v>1</v>
      </c>
      <c r="D10" s="6">
        <v>100</v>
      </c>
      <c r="E10" s="7" t="s">
        <v>113</v>
      </c>
      <c r="F10" s="12" t="s">
        <v>116</v>
      </c>
      <c r="G10" s="8">
        <v>542.20000000000005</v>
      </c>
      <c r="H10" s="8">
        <v>707.6</v>
      </c>
      <c r="I10" s="8">
        <v>830.4</v>
      </c>
      <c r="J10" s="8">
        <v>830.4</v>
      </c>
    </row>
    <row r="11" spans="1:10" s="23" customFormat="1" ht="141.75" x14ac:dyDescent="0.2">
      <c r="A11" s="6">
        <v>7</v>
      </c>
      <c r="B11" s="22" t="s">
        <v>117</v>
      </c>
      <c r="C11" s="7" t="s">
        <v>1</v>
      </c>
      <c r="D11" s="6">
        <v>100</v>
      </c>
      <c r="E11" s="7" t="s">
        <v>82</v>
      </c>
      <c r="F11" s="12" t="s">
        <v>83</v>
      </c>
      <c r="G11" s="8">
        <v>-61.5</v>
      </c>
      <c r="H11" s="8"/>
      <c r="I11" s="8"/>
      <c r="J11" s="8"/>
    </row>
    <row r="12" spans="1:10" s="23" customFormat="1" ht="47.25" x14ac:dyDescent="0.2">
      <c r="A12" s="6">
        <v>8</v>
      </c>
      <c r="B12" s="22" t="s">
        <v>118</v>
      </c>
      <c r="C12" s="13" t="s">
        <v>0</v>
      </c>
      <c r="D12" s="6">
        <v>182</v>
      </c>
      <c r="E12" s="13" t="s">
        <v>21</v>
      </c>
      <c r="F12" s="12" t="s">
        <v>30</v>
      </c>
      <c r="G12" s="8">
        <v>82.9</v>
      </c>
      <c r="H12" s="8">
        <v>100</v>
      </c>
      <c r="I12" s="8">
        <v>115.4</v>
      </c>
      <c r="J12" s="8">
        <v>120</v>
      </c>
    </row>
    <row r="13" spans="1:10" s="23" customFormat="1" ht="47.25" x14ac:dyDescent="0.2">
      <c r="A13" s="6">
        <v>9</v>
      </c>
      <c r="B13" s="22" t="s">
        <v>119</v>
      </c>
      <c r="C13" s="7" t="s">
        <v>0</v>
      </c>
      <c r="D13" s="6">
        <v>182</v>
      </c>
      <c r="E13" s="10" t="s">
        <v>22</v>
      </c>
      <c r="F13" s="12" t="s">
        <v>29</v>
      </c>
      <c r="G13" s="8">
        <v>148.30000000000001</v>
      </c>
      <c r="H13" s="25"/>
      <c r="I13" s="25"/>
      <c r="J13" s="28"/>
    </row>
    <row r="14" spans="1:10" s="23" customFormat="1" ht="63" x14ac:dyDescent="0.2">
      <c r="A14" s="6">
        <v>10</v>
      </c>
      <c r="B14" s="22" t="s">
        <v>69</v>
      </c>
      <c r="C14" s="7" t="s">
        <v>0</v>
      </c>
      <c r="D14" s="6">
        <v>182</v>
      </c>
      <c r="E14" s="10" t="s">
        <v>41</v>
      </c>
      <c r="F14" s="12" t="s">
        <v>37</v>
      </c>
      <c r="G14" s="8">
        <v>0.7</v>
      </c>
      <c r="H14" s="8"/>
      <c r="I14" s="8"/>
      <c r="J14" s="8"/>
    </row>
    <row r="15" spans="1:10" s="23" customFormat="1" ht="78.75" x14ac:dyDescent="0.2">
      <c r="A15" s="6">
        <v>11</v>
      </c>
      <c r="B15" s="22" t="s">
        <v>76</v>
      </c>
      <c r="C15" s="7" t="s">
        <v>0</v>
      </c>
      <c r="D15" s="6">
        <v>182</v>
      </c>
      <c r="E15" s="10" t="s">
        <v>40</v>
      </c>
      <c r="F15" s="12" t="s">
        <v>36</v>
      </c>
      <c r="G15" s="8">
        <v>1</v>
      </c>
      <c r="H15" s="8"/>
      <c r="I15" s="8"/>
      <c r="J15" s="8"/>
    </row>
    <row r="16" spans="1:10" s="23" customFormat="1" ht="47.25" x14ac:dyDescent="0.2">
      <c r="A16" s="6">
        <v>12</v>
      </c>
      <c r="B16" s="22" t="s">
        <v>120</v>
      </c>
      <c r="C16" s="7" t="s">
        <v>0</v>
      </c>
      <c r="D16" s="6">
        <v>182</v>
      </c>
      <c r="E16" s="10" t="s">
        <v>17</v>
      </c>
      <c r="F16" s="12" t="s">
        <v>28</v>
      </c>
      <c r="G16" s="8">
        <v>741.7</v>
      </c>
      <c r="H16" s="8">
        <v>883.3</v>
      </c>
      <c r="I16" s="8">
        <v>901</v>
      </c>
      <c r="J16" s="8">
        <v>919.1</v>
      </c>
    </row>
    <row r="17" spans="1:11" s="23" customFormat="1" ht="45" customHeight="1" x14ac:dyDescent="0.2">
      <c r="A17" s="6">
        <v>13</v>
      </c>
      <c r="B17" s="22" t="s">
        <v>77</v>
      </c>
      <c r="C17" s="7" t="s">
        <v>0</v>
      </c>
      <c r="D17" s="6">
        <v>182</v>
      </c>
      <c r="E17" s="10" t="s">
        <v>39</v>
      </c>
      <c r="F17" s="12" t="s">
        <v>38</v>
      </c>
      <c r="G17" s="8">
        <v>0.9</v>
      </c>
      <c r="H17" s="8"/>
      <c r="I17" s="8"/>
      <c r="J17" s="8"/>
    </row>
    <row r="18" spans="1:11" s="23" customFormat="1" ht="78.75" x14ac:dyDescent="0.2">
      <c r="A18" s="6">
        <v>14</v>
      </c>
      <c r="B18" s="22" t="s">
        <v>121</v>
      </c>
      <c r="C18" s="10" t="s">
        <v>15</v>
      </c>
      <c r="D18" s="10" t="s">
        <v>16</v>
      </c>
      <c r="E18" s="10" t="s">
        <v>42</v>
      </c>
      <c r="F18" s="12" t="s">
        <v>31</v>
      </c>
      <c r="G18" s="8">
        <v>4.7</v>
      </c>
      <c r="H18" s="8">
        <v>4</v>
      </c>
      <c r="I18" s="8">
        <v>4</v>
      </c>
      <c r="J18" s="8">
        <v>4</v>
      </c>
    </row>
    <row r="19" spans="1:11" s="23" customFormat="1" ht="72" customHeight="1" x14ac:dyDescent="0.25">
      <c r="A19" s="6">
        <v>15</v>
      </c>
      <c r="B19" s="22" t="s">
        <v>122</v>
      </c>
      <c r="C19" s="10" t="s">
        <v>15</v>
      </c>
      <c r="D19" s="10" t="s">
        <v>16</v>
      </c>
      <c r="E19" s="10" t="s">
        <v>18</v>
      </c>
      <c r="F19" s="32" t="s">
        <v>25</v>
      </c>
      <c r="G19" s="8">
        <v>724.6</v>
      </c>
      <c r="H19" s="8">
        <v>592.79999999999995</v>
      </c>
      <c r="I19" s="8">
        <v>121.9</v>
      </c>
      <c r="J19" s="8">
        <v>121.9</v>
      </c>
    </row>
    <row r="20" spans="1:11" s="23" customFormat="1" ht="78.75" x14ac:dyDescent="0.2">
      <c r="A20" s="6">
        <v>16</v>
      </c>
      <c r="B20" s="24" t="s">
        <v>123</v>
      </c>
      <c r="C20" s="10" t="s">
        <v>15</v>
      </c>
      <c r="D20" s="10" t="s">
        <v>16</v>
      </c>
      <c r="E20" s="22" t="s">
        <v>45</v>
      </c>
      <c r="F20" s="12" t="s">
        <v>49</v>
      </c>
      <c r="G20" s="8">
        <v>35.299999999999997</v>
      </c>
      <c r="H20" s="8"/>
      <c r="I20" s="8"/>
      <c r="J20" s="8"/>
    </row>
    <row r="21" spans="1:11" s="23" customFormat="1" ht="94.5" x14ac:dyDescent="0.2">
      <c r="A21" s="6">
        <v>17</v>
      </c>
      <c r="B21" s="22" t="s">
        <v>124</v>
      </c>
      <c r="C21" s="10" t="s">
        <v>15</v>
      </c>
      <c r="D21" s="10" t="s">
        <v>16</v>
      </c>
      <c r="E21" s="10" t="s">
        <v>19</v>
      </c>
      <c r="F21" s="20" t="s">
        <v>24</v>
      </c>
      <c r="G21" s="8">
        <v>220.4</v>
      </c>
      <c r="H21" s="8">
        <v>243.1</v>
      </c>
      <c r="I21" s="8">
        <v>243.1</v>
      </c>
      <c r="J21" s="8">
        <v>243.1</v>
      </c>
    </row>
    <row r="22" spans="1:11" s="23" customFormat="1" ht="63" x14ac:dyDescent="0.25">
      <c r="A22" s="6">
        <v>18</v>
      </c>
      <c r="B22" s="22" t="s">
        <v>125</v>
      </c>
      <c r="C22" s="10" t="s">
        <v>15</v>
      </c>
      <c r="D22" s="10" t="s">
        <v>16</v>
      </c>
      <c r="E22" s="10" t="s">
        <v>26</v>
      </c>
      <c r="F22" s="32" t="s">
        <v>27</v>
      </c>
      <c r="G22" s="8">
        <v>21.1</v>
      </c>
      <c r="H22" s="8">
        <v>32</v>
      </c>
      <c r="I22" s="8">
        <v>32</v>
      </c>
      <c r="J22" s="8">
        <v>32</v>
      </c>
    </row>
    <row r="23" spans="1:11" s="23" customFormat="1" ht="63" x14ac:dyDescent="0.25">
      <c r="A23" s="6">
        <v>19</v>
      </c>
      <c r="B23" s="22" t="s">
        <v>126</v>
      </c>
      <c r="C23" s="10" t="s">
        <v>15</v>
      </c>
      <c r="D23" s="10" t="s">
        <v>16</v>
      </c>
      <c r="E23" s="13" t="s">
        <v>20</v>
      </c>
      <c r="F23" s="33" t="s">
        <v>23</v>
      </c>
      <c r="G23" s="8">
        <v>10</v>
      </c>
      <c r="H23" s="8">
        <v>10</v>
      </c>
      <c r="I23" s="8">
        <v>10</v>
      </c>
      <c r="J23" s="8">
        <v>10</v>
      </c>
    </row>
    <row r="24" spans="1:11" s="23" customFormat="1" ht="63" x14ac:dyDescent="0.25">
      <c r="A24" s="6">
        <v>20</v>
      </c>
      <c r="B24" s="22" t="s">
        <v>127</v>
      </c>
      <c r="C24" s="10" t="s">
        <v>15</v>
      </c>
      <c r="D24" s="10" t="s">
        <v>16</v>
      </c>
      <c r="E24" s="13" t="s">
        <v>33</v>
      </c>
      <c r="F24" s="33" t="s">
        <v>32</v>
      </c>
      <c r="G24" s="8">
        <v>3</v>
      </c>
      <c r="H24" s="8">
        <v>0</v>
      </c>
      <c r="I24" s="8">
        <v>0</v>
      </c>
      <c r="J24" s="8">
        <v>0</v>
      </c>
    </row>
    <row r="25" spans="1:11" s="23" customFormat="1" ht="63" x14ac:dyDescent="0.25">
      <c r="A25" s="6">
        <v>21</v>
      </c>
      <c r="B25" s="13" t="s">
        <v>128</v>
      </c>
      <c r="C25" s="10" t="s">
        <v>15</v>
      </c>
      <c r="D25" s="10" t="s">
        <v>16</v>
      </c>
      <c r="E25" s="13" t="s">
        <v>60</v>
      </c>
      <c r="F25" s="33" t="s">
        <v>53</v>
      </c>
      <c r="G25" s="8">
        <v>7799.7</v>
      </c>
      <c r="H25" s="25"/>
      <c r="I25" s="25"/>
      <c r="J25" s="25"/>
    </row>
    <row r="26" spans="1:11" s="23" customFormat="1" ht="63" x14ac:dyDescent="0.2">
      <c r="A26" s="6">
        <v>22</v>
      </c>
      <c r="B26" s="13" t="s">
        <v>78</v>
      </c>
      <c r="C26" s="10" t="s">
        <v>15</v>
      </c>
      <c r="D26" s="10" t="s">
        <v>16</v>
      </c>
      <c r="E26" s="10" t="s">
        <v>97</v>
      </c>
      <c r="F26" s="21" t="s">
        <v>70</v>
      </c>
      <c r="G26" s="35"/>
      <c r="H26" s="36">
        <v>10161.200000000001</v>
      </c>
      <c r="I26" s="36">
        <v>10017.5</v>
      </c>
      <c r="J26" s="37">
        <v>10393</v>
      </c>
    </row>
    <row r="27" spans="1:11" s="23" customFormat="1" ht="64.5" customHeight="1" x14ac:dyDescent="0.25">
      <c r="A27" s="6">
        <v>23</v>
      </c>
      <c r="B27" s="13" t="s">
        <v>93</v>
      </c>
      <c r="C27" s="10" t="s">
        <v>15</v>
      </c>
      <c r="D27" s="10" t="s">
        <v>16</v>
      </c>
      <c r="E27" s="10" t="s">
        <v>97</v>
      </c>
      <c r="F27" s="32" t="s">
        <v>70</v>
      </c>
      <c r="G27" s="8"/>
      <c r="H27" s="8">
        <v>3624.1</v>
      </c>
      <c r="I27" s="8">
        <v>3450.2</v>
      </c>
      <c r="J27" s="8">
        <v>3457.9</v>
      </c>
    </row>
    <row r="28" spans="1:11" s="23" customFormat="1" ht="93.75" customHeight="1" x14ac:dyDescent="0.2">
      <c r="A28" s="6">
        <v>24</v>
      </c>
      <c r="B28" s="13" t="s">
        <v>129</v>
      </c>
      <c r="C28" s="10" t="s">
        <v>15</v>
      </c>
      <c r="D28" s="10" t="s">
        <v>16</v>
      </c>
      <c r="E28" s="13" t="s">
        <v>61</v>
      </c>
      <c r="F28" s="26" t="s">
        <v>54</v>
      </c>
      <c r="G28" s="8">
        <v>419.6</v>
      </c>
      <c r="H28" s="8"/>
      <c r="I28" s="8"/>
      <c r="J28" s="8"/>
    </row>
    <row r="29" spans="1:11" s="23" customFormat="1" ht="63" x14ac:dyDescent="0.25">
      <c r="A29" s="6">
        <v>25</v>
      </c>
      <c r="B29" s="13" t="s">
        <v>130</v>
      </c>
      <c r="C29" s="10" t="s">
        <v>15</v>
      </c>
      <c r="D29" s="10" t="s">
        <v>16</v>
      </c>
      <c r="E29" s="13" t="s">
        <v>68</v>
      </c>
      <c r="F29" s="33" t="s">
        <v>55</v>
      </c>
      <c r="G29" s="8">
        <v>5000</v>
      </c>
      <c r="H29" s="8"/>
      <c r="I29" s="8"/>
      <c r="J29" s="8"/>
    </row>
    <row r="30" spans="1:11" s="23" customFormat="1" ht="78.75" x14ac:dyDescent="0.25">
      <c r="A30" s="6">
        <v>26</v>
      </c>
      <c r="B30" s="13" t="s">
        <v>131</v>
      </c>
      <c r="C30" s="10" t="s">
        <v>15</v>
      </c>
      <c r="D30" s="10" t="s">
        <v>16</v>
      </c>
      <c r="E30" s="13" t="s">
        <v>67</v>
      </c>
      <c r="F30" s="32" t="s">
        <v>71</v>
      </c>
      <c r="G30" s="8">
        <v>1310.9</v>
      </c>
      <c r="H30" s="8"/>
      <c r="I30" s="8"/>
      <c r="J30" s="8"/>
      <c r="K30"/>
    </row>
    <row r="31" spans="1:11" s="23" customFormat="1" ht="63" x14ac:dyDescent="0.25">
      <c r="A31" s="6">
        <v>27</v>
      </c>
      <c r="B31" s="13" t="s">
        <v>79</v>
      </c>
      <c r="C31" s="10" t="s">
        <v>15</v>
      </c>
      <c r="D31" s="10" t="s">
        <v>16</v>
      </c>
      <c r="E31" s="13" t="s">
        <v>67</v>
      </c>
      <c r="F31" s="30" t="s">
        <v>72</v>
      </c>
      <c r="G31" s="8">
        <v>670.8</v>
      </c>
      <c r="H31" s="8"/>
      <c r="I31" s="8"/>
      <c r="J31" s="8"/>
      <c r="K31"/>
    </row>
    <row r="32" spans="1:11" s="23" customFormat="1" ht="78.75" x14ac:dyDescent="0.25">
      <c r="A32" s="6">
        <v>28</v>
      </c>
      <c r="B32" s="13" t="s">
        <v>80</v>
      </c>
      <c r="C32" s="10" t="s">
        <v>15</v>
      </c>
      <c r="D32" s="10" t="s">
        <v>16</v>
      </c>
      <c r="E32" s="13" t="s">
        <v>67</v>
      </c>
      <c r="F32" s="30" t="s">
        <v>73</v>
      </c>
      <c r="G32" s="8">
        <v>1028.8</v>
      </c>
      <c r="H32" s="8"/>
      <c r="I32" s="8"/>
      <c r="J32" s="8"/>
      <c r="K32"/>
    </row>
    <row r="33" spans="1:15" s="23" customFormat="1" ht="63" x14ac:dyDescent="0.25">
      <c r="A33" s="6">
        <v>29</v>
      </c>
      <c r="B33" s="13" t="s">
        <v>81</v>
      </c>
      <c r="C33" s="10" t="s">
        <v>15</v>
      </c>
      <c r="D33" s="10" t="s">
        <v>16</v>
      </c>
      <c r="E33" s="13" t="s">
        <v>67</v>
      </c>
      <c r="F33" s="30" t="s">
        <v>74</v>
      </c>
      <c r="G33" s="8">
        <v>5662.7</v>
      </c>
      <c r="H33" s="8"/>
      <c r="I33" s="8"/>
      <c r="J33" s="8"/>
      <c r="K33"/>
    </row>
    <row r="34" spans="1:15" s="23" customFormat="1" ht="63" x14ac:dyDescent="0.25">
      <c r="A34" s="6">
        <v>30</v>
      </c>
      <c r="B34" s="13" t="s">
        <v>94</v>
      </c>
      <c r="C34" s="10" t="s">
        <v>15</v>
      </c>
      <c r="D34" s="10" t="s">
        <v>16</v>
      </c>
      <c r="E34" s="13" t="s">
        <v>67</v>
      </c>
      <c r="F34" s="31" t="s">
        <v>75</v>
      </c>
      <c r="G34" s="8">
        <v>7288.6</v>
      </c>
      <c r="H34" s="8"/>
      <c r="I34" s="8"/>
      <c r="J34" s="8"/>
      <c r="K34"/>
    </row>
    <row r="35" spans="1:15" s="23" customFormat="1" ht="63" x14ac:dyDescent="0.25">
      <c r="A35" s="6">
        <v>31</v>
      </c>
      <c r="B35" s="13" t="s">
        <v>132</v>
      </c>
      <c r="C35" s="10" t="s">
        <v>15</v>
      </c>
      <c r="D35" s="10" t="s">
        <v>16</v>
      </c>
      <c r="E35" s="13" t="s">
        <v>66</v>
      </c>
      <c r="F35" s="33" t="s">
        <v>56</v>
      </c>
      <c r="G35" s="8">
        <v>3.5</v>
      </c>
      <c r="H35" s="8">
        <v>3.5</v>
      </c>
      <c r="I35" s="8">
        <v>3.5</v>
      </c>
      <c r="J35" s="8">
        <v>3.5</v>
      </c>
      <c r="K35"/>
      <c r="L35" s="29"/>
    </row>
    <row r="36" spans="1:15" s="23" customFormat="1" ht="63" x14ac:dyDescent="0.25">
      <c r="A36" s="6">
        <v>32</v>
      </c>
      <c r="B36" s="13" t="s">
        <v>133</v>
      </c>
      <c r="C36" s="10" t="s">
        <v>15</v>
      </c>
      <c r="D36" s="10" t="s">
        <v>16</v>
      </c>
      <c r="E36" s="13" t="s">
        <v>65</v>
      </c>
      <c r="F36" s="33" t="s">
        <v>57</v>
      </c>
      <c r="G36" s="8">
        <v>143.19999999999999</v>
      </c>
      <c r="H36" s="8">
        <v>144.80000000000001</v>
      </c>
      <c r="I36" s="8">
        <v>149.80000000000001</v>
      </c>
      <c r="J36" s="8">
        <v>0</v>
      </c>
      <c r="K36"/>
      <c r="L36" s="29"/>
    </row>
    <row r="37" spans="1:15" s="23" customFormat="1" ht="78.75" x14ac:dyDescent="0.2">
      <c r="A37" s="6">
        <v>33</v>
      </c>
      <c r="B37" s="13" t="s">
        <v>134</v>
      </c>
      <c r="C37" s="10" t="s">
        <v>15</v>
      </c>
      <c r="D37" s="10" t="s">
        <v>16</v>
      </c>
      <c r="E37" s="13" t="s">
        <v>64</v>
      </c>
      <c r="F37" s="21" t="s">
        <v>58</v>
      </c>
      <c r="G37" s="8">
        <v>148</v>
      </c>
      <c r="H37" s="8"/>
      <c r="I37" s="8"/>
      <c r="J37" s="8"/>
      <c r="L37" s="29"/>
    </row>
    <row r="38" spans="1:15" s="23" customFormat="1" ht="78.75" x14ac:dyDescent="0.25">
      <c r="A38" s="6">
        <v>34</v>
      </c>
      <c r="B38" s="13" t="s">
        <v>135</v>
      </c>
      <c r="C38" s="10" t="s">
        <v>15</v>
      </c>
      <c r="D38" s="10" t="s">
        <v>16</v>
      </c>
      <c r="E38" s="13" t="s">
        <v>63</v>
      </c>
      <c r="F38" s="33" t="s">
        <v>95</v>
      </c>
      <c r="G38" s="8">
        <v>1066</v>
      </c>
      <c r="H38" s="8">
        <v>1280</v>
      </c>
      <c r="I38" s="8">
        <v>1280</v>
      </c>
      <c r="J38" s="8">
        <v>1280</v>
      </c>
      <c r="L38" s="29"/>
      <c r="N38" s="29"/>
      <c r="O38" s="34"/>
    </row>
    <row r="39" spans="1:15" s="23" customFormat="1" ht="63" x14ac:dyDescent="0.25">
      <c r="A39" s="6">
        <v>35</v>
      </c>
      <c r="B39" s="13" t="s">
        <v>105</v>
      </c>
      <c r="C39" s="10" t="s">
        <v>15</v>
      </c>
      <c r="D39" s="10" t="s">
        <v>16</v>
      </c>
      <c r="E39" s="13" t="s">
        <v>63</v>
      </c>
      <c r="F39" s="33" t="s">
        <v>96</v>
      </c>
      <c r="G39" s="8">
        <v>429.7</v>
      </c>
      <c r="H39" s="8"/>
      <c r="I39" s="8">
        <v>3266.1</v>
      </c>
      <c r="J39" s="8">
        <v>3620.6</v>
      </c>
    </row>
    <row r="40" spans="1:15" s="23" customFormat="1" ht="63" x14ac:dyDescent="0.25">
      <c r="A40" s="6">
        <v>36</v>
      </c>
      <c r="B40" s="13" t="s">
        <v>136</v>
      </c>
      <c r="C40" s="10" t="s">
        <v>15</v>
      </c>
      <c r="D40" s="10" t="s">
        <v>16</v>
      </c>
      <c r="E40" s="13" t="s">
        <v>62</v>
      </c>
      <c r="F40" s="33" t="s">
        <v>59</v>
      </c>
      <c r="G40" s="8">
        <v>0.5</v>
      </c>
      <c r="H40" s="8"/>
      <c r="I40" s="8"/>
      <c r="J40" s="8"/>
    </row>
    <row r="41" spans="1:15" ht="24.75" customHeight="1" x14ac:dyDescent="0.25">
      <c r="A41" s="41"/>
      <c r="B41" s="9"/>
      <c r="C41" s="17"/>
      <c r="D41" s="14"/>
      <c r="E41" s="14"/>
      <c r="F41" s="15" t="s">
        <v>12</v>
      </c>
      <c r="G41" s="16">
        <f>SUM(G5:G40)</f>
        <v>51116.5</v>
      </c>
      <c r="H41" s="16">
        <f>SUM(H5:H40)</f>
        <v>22691.399999999998</v>
      </c>
      <c r="I41" s="16">
        <f>SUM(I5:I40)</f>
        <v>21341.899999999998</v>
      </c>
      <c r="J41" s="16">
        <f>SUM(J5:J40)</f>
        <v>21988.5</v>
      </c>
    </row>
    <row r="50" spans="7:7" x14ac:dyDescent="0.2">
      <c r="G50" s="27"/>
    </row>
  </sheetData>
  <mergeCells count="3">
    <mergeCell ref="A1:J1"/>
    <mergeCell ref="A2:J2"/>
    <mergeCell ref="I3:J3"/>
  </mergeCells>
  <phoneticPr fontId="2" type="noConversion"/>
  <pageMargins left="0.19685039370078741" right="0.19685039370078741" top="0.39370078740157483" bottom="0" header="0.51181102362204722" footer="0.51181102362204722"/>
  <pageSetup paperSize="9" scale="84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komfin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komp_</dc:creator>
  <cp:lastModifiedBy>User</cp:lastModifiedBy>
  <cp:lastPrinted>2019-11-14T16:30:06Z</cp:lastPrinted>
  <dcterms:created xsi:type="dcterms:W3CDTF">2017-11-01T06:29:04Z</dcterms:created>
  <dcterms:modified xsi:type="dcterms:W3CDTF">2019-11-20T13:57:39Z</dcterms:modified>
</cp:coreProperties>
</file>